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35" i="1"/>
  <c r="I34"/>
  <c r="I33"/>
  <c r="I27"/>
  <c r="I26"/>
  <c r="I22"/>
  <c r="I36" s="1"/>
  <c r="E83" l="1"/>
  <c r="E18"/>
</calcChain>
</file>

<file path=xl/sharedStrings.xml><?xml version="1.0" encoding="utf-8"?>
<sst xmlns="http://schemas.openxmlformats.org/spreadsheetml/2006/main" count="110" uniqueCount="31">
  <si>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</si>
  <si>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</si>
  <si>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</si>
  <si>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</si>
  <si>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</si>
  <si>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</si>
  <si>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</si>
  <si>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</si>
  <si>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</si>
  <si>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</si>
  <si>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</si>
  <si>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</si>
  <si>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</si>
  <si>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</si>
  <si>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</si>
  <si>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</si>
  <si>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</si>
  <si>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</si>
  <si>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</si>
  <si>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</si>
  <si>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</si>
  <si>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</si>
  <si>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</si>
  <si>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</si>
  <si>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</si>
  <si>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</si>
  <si>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</si>
  <si>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</si>
  <si>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</si>
  <si>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</si>
  <si>
    <t>ООО "Энергохолдинг"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</si>
</sst>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7;&#1058;&#1067;/&#1040;&#1082;&#1090;&#1099;%20&#1088;&#1077;&#1072;&#1083;&#1080;&#1079;&#1072;&#1094;&#1080;&#1080;-&#1087;&#1086;&#1090;&#1077;&#1088;&#1080;/2019%20&#1075;&#1086;&#1076;/&#1057;&#1086;&#1089;&#1090;&#1072;&#1074;%20&#1055;&#1054;%20&#1076;&#1083;&#1103;%20&#1087;&#1077;&#1088;&#1077;&#1076;&#1072;&#1095;&#1080;_2019%20(&#1060;&#1040;&#1050;&#1058;)1.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"/>
      <sheetName val="ПКС"/>
      <sheetName val="ПСК"/>
      <sheetName val="МРСК"/>
      <sheetName val="Оборонэн"/>
      <sheetName val="ЭнергоЗ"/>
      <sheetName val="ЭнергоХол"/>
      <sheetName val="РЭС"/>
      <sheetName val="РЭК"/>
      <sheetName val="Магнит"/>
      <sheetName val="Лист1"/>
    </sheetNames>
    <sheetDataSet>
      <sheetData sheetId="0"/>
      <sheetData sheetId="1"/>
      <sheetData sheetId="2">
        <row r="8">
          <cell r="I8">
            <v>134.77199999999999</v>
          </cell>
        </row>
        <row r="9">
          <cell r="I9">
            <v>84.492000000000004</v>
          </cell>
        </row>
        <row r="13">
          <cell r="I13">
            <v>8.1419999999999995</v>
          </cell>
        </row>
        <row r="14">
          <cell r="I14">
            <v>535.3549999999999</v>
          </cell>
        </row>
        <row r="29">
          <cell r="I2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"/>
  <sheetViews>
    <sheetView tabSelected="1" zoomScale="70" workbookViewId="0">
      <pane ySplit="3" topLeftCell="A4" activePane="bottomLeft" state="frozen"/>
      <selection pane="bottomLeft" activeCell="S97" sqref="S97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>
        <v>21619.902700000002</v>
      </c>
      <c r="G5" s="20">
        <v>19906.565000000002</v>
      </c>
      <c r="H5" s="20">
        <v>19581.006000000001</v>
      </c>
      <c r="I5" s="20">
        <v>20022.965</v>
      </c>
      <c r="J5" s="20"/>
      <c r="K5" s="20"/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>
        <v>177.52299999999991</v>
      </c>
      <c r="G7" s="19">
        <v>151.06799999999998</v>
      </c>
      <c r="H7" s="19">
        <v>167.26599999999999</v>
      </c>
      <c r="I7" s="19">
        <v>161.66299999999978</v>
      </c>
      <c r="J7" s="19"/>
      <c r="K7" s="19"/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>
        <v>13332.736000000001</v>
      </c>
      <c r="G9" s="19">
        <v>11996.819000000001</v>
      </c>
      <c r="H9" s="19">
        <v>12070.056</v>
      </c>
      <c r="I9" s="19">
        <v>12454.173999999999</v>
      </c>
      <c r="J9" s="19"/>
      <c r="K9" s="19"/>
      <c r="L9" s="19"/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>
        <v>8109.6437000000005</v>
      </c>
      <c r="G10" s="19">
        <v>7758.6780000000008</v>
      </c>
      <c r="H10" s="19">
        <v>7343.6839999999993</v>
      </c>
      <c r="I10" s="19">
        <v>7407.1279999999997</v>
      </c>
      <c r="J10" s="19"/>
      <c r="K10" s="19"/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>
        <v>3.6619999999999999</v>
      </c>
      <c r="G14" s="22">
        <v>3.2</v>
      </c>
      <c r="H14" s="22">
        <v>3.2690000000000001</v>
      </c>
      <c r="I14" s="22">
        <v>3.2829999999999999</v>
      </c>
      <c r="J14" s="22"/>
      <c r="K14" s="22"/>
      <c r="L14" s="22"/>
      <c r="M14" s="22"/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>
        <v>0.84399999999999997</v>
      </c>
      <c r="G15" s="22">
        <v>0.77900000000000003</v>
      </c>
      <c r="H15" s="22">
        <v>0.72899999999999998</v>
      </c>
      <c r="I15" s="22">
        <v>0.72499999999999998</v>
      </c>
      <c r="J15" s="22"/>
      <c r="K15" s="22"/>
      <c r="L15" s="22"/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>
        <v>25008.016000000003</v>
      </c>
      <c r="G16" s="20">
        <v>23223.724630000001</v>
      </c>
      <c r="H16" s="20">
        <v>21495.325999999997</v>
      </c>
      <c r="I16" s="20">
        <v>21992.311000000002</v>
      </c>
      <c r="J16" s="20"/>
      <c r="K16" s="20"/>
      <c r="L16" s="20"/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>
        <v>6081.95729999998</v>
      </c>
      <c r="G17" s="24">
        <v>1162.6433700000052</v>
      </c>
      <c r="H17" s="24">
        <v>4542.3599999999997</v>
      </c>
      <c r="I17" s="24">
        <v>6133.9580000000005</v>
      </c>
      <c r="J17" s="24"/>
      <c r="K17" s="24"/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>
        <v>4.5060000000000002</v>
      </c>
      <c r="G18" s="24">
        <v>3.9790000000000001</v>
      </c>
      <c r="H18" s="24">
        <v>3.9980000000000002</v>
      </c>
      <c r="I18" s="24">
        <v>4.008</v>
      </c>
      <c r="J18" s="24"/>
      <c r="K18" s="24"/>
      <c r="L18" s="24"/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>
        <v>52709.875999999989</v>
      </c>
      <c r="G19" s="25">
        <v>44292.932999999997</v>
      </c>
      <c r="H19" s="25">
        <v>45618.692000000003</v>
      </c>
      <c r="I19" s="25">
        <v>48149.233999999997</v>
      </c>
      <c r="J19" s="25"/>
      <c r="K19" s="25"/>
      <c r="L19" s="25"/>
      <c r="M19" s="25"/>
    </row>
    <row r="20" spans="1:15" ht="25.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11"/>
      <c r="M20" s="11"/>
    </row>
    <row r="21" spans="1:15" ht="25.5" customHeight="1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>
        <v>242.642</v>
      </c>
      <c r="G22" s="20">
        <v>227.33699999999999</v>
      </c>
      <c r="H22" s="20">
        <v>229.54499999999999</v>
      </c>
      <c r="I22" s="20">
        <f t="shared" ref="I22" si="0">I26+I27+I25+I24</f>
        <v>227.40600000000001</v>
      </c>
      <c r="J22" s="20"/>
      <c r="K22" s="20"/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>
        <v>142.208</v>
      </c>
      <c r="G26" s="19">
        <v>122.967</v>
      </c>
      <c r="H26" s="19">
        <v>132.697</v>
      </c>
      <c r="I26" s="19">
        <f>[1]ПСК!I8</f>
        <v>134.77199999999999</v>
      </c>
      <c r="J26" s="19"/>
      <c r="K26" s="19"/>
      <c r="L26" s="19"/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>
        <v>100.43400000000001</v>
      </c>
      <c r="G27" s="19">
        <v>104.36999999999999</v>
      </c>
      <c r="H27" s="19">
        <v>96.847999999999999</v>
      </c>
      <c r="I27" s="19">
        <f>[1]ПСК!I9+[1]ПСК!I13</f>
        <v>92.634</v>
      </c>
      <c r="J27" s="19"/>
      <c r="K27" s="19"/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>
        <v>1.2E-2</v>
      </c>
      <c r="G32" s="23">
        <v>1.2E-2</v>
      </c>
      <c r="H32" s="22">
        <v>1.2E-2</v>
      </c>
      <c r="I32" s="23">
        <v>1.2E-2</v>
      </c>
      <c r="J32" s="22"/>
      <c r="K32" s="22"/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>
        <v>595.76800000000003</v>
      </c>
      <c r="G33" s="20">
        <v>477.43200000000002</v>
      </c>
      <c r="H33" s="20">
        <v>487.34899999999999</v>
      </c>
      <c r="I33" s="20">
        <f>[1]ПСК!I14</f>
        <v>535.3549999999999</v>
      </c>
      <c r="J33" s="20"/>
      <c r="K33" s="20"/>
      <c r="L33" s="20"/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>
        <v>-1.1368683772161603E-13</v>
      </c>
      <c r="G34" s="24">
        <v>0</v>
      </c>
      <c r="H34" s="24">
        <v>0</v>
      </c>
      <c r="I34" s="24">
        <f>[1]ПСК!I29</f>
        <v>0</v>
      </c>
      <c r="J34" s="24"/>
      <c r="K34" s="24"/>
      <c r="L34" s="24"/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>
        <v>1.2E-2</v>
      </c>
      <c r="G35" s="24">
        <v>1.2E-2</v>
      </c>
      <c r="H35" s="24">
        <v>1.2E-2</v>
      </c>
      <c r="I35" s="24">
        <f t="shared" ref="I35" si="1">I31+I32+I30+I29</f>
        <v>1.2E-2</v>
      </c>
      <c r="J35" s="24"/>
      <c r="K35" s="24"/>
      <c r="L35" s="24"/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>
        <v>838.41</v>
      </c>
      <c r="G36" s="28">
        <v>704.76900000000001</v>
      </c>
      <c r="H36" s="25">
        <v>716.89400000000001</v>
      </c>
      <c r="I36" s="25">
        <f t="shared" ref="I36" si="2">I22+I33+I34</f>
        <v>762.76099999999997</v>
      </c>
      <c r="J36" s="25"/>
      <c r="K36" s="25"/>
      <c r="L36" s="25"/>
      <c r="M36" s="25"/>
    </row>
    <row r="37" spans="1:13" ht="18.75">
      <c r="A37" s="30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>
        <v>1698.258</v>
      </c>
      <c r="G38" s="20">
        <v>1492.7619999999999</v>
      </c>
      <c r="H38" s="20">
        <v>1615.7429999999999</v>
      </c>
      <c r="I38" s="20">
        <v>1532.345</v>
      </c>
      <c r="J38" s="20"/>
      <c r="K38" s="20"/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>
        <v>1543.4960000000001</v>
      </c>
      <c r="G40" s="19">
        <v>1337.164</v>
      </c>
      <c r="H40" s="19">
        <v>1455.567</v>
      </c>
      <c r="I40" s="19">
        <v>1373.4760000000001</v>
      </c>
      <c r="J40" s="19"/>
      <c r="K40" s="19"/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>
        <v>152.28700000000001</v>
      </c>
      <c r="G42" s="19">
        <v>153.68</v>
      </c>
      <c r="H42" s="19">
        <v>157.94200000000001</v>
      </c>
      <c r="I42" s="19">
        <v>155.93600000000001</v>
      </c>
      <c r="J42" s="19"/>
      <c r="K42" s="19"/>
      <c r="L42" s="19"/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>
        <v>2.4750000000000001</v>
      </c>
      <c r="G43" s="19">
        <v>1.9179999999999999</v>
      </c>
      <c r="H43" s="19">
        <v>2.234</v>
      </c>
      <c r="I43" s="19">
        <v>2.9329999999999998</v>
      </c>
      <c r="J43" s="19"/>
      <c r="K43" s="19"/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>
        <v>2.0029999999999291</v>
      </c>
      <c r="G50" s="24">
        <v>3.7229999999999563</v>
      </c>
      <c r="H50" s="24">
        <v>21.035</v>
      </c>
      <c r="I50" s="24">
        <v>13.933999999999969</v>
      </c>
      <c r="J50" s="24"/>
      <c r="K50" s="24"/>
      <c r="L50" s="24"/>
      <c r="M50" s="24"/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/>
      <c r="K51" s="24"/>
      <c r="L51" s="24"/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>
        <v>1700.261</v>
      </c>
      <c r="G52" s="28">
        <v>1496.4849999999999</v>
      </c>
      <c r="H52" s="25">
        <v>1636.778</v>
      </c>
      <c r="I52" s="25">
        <v>1546.279</v>
      </c>
      <c r="J52" s="25"/>
      <c r="K52" s="25"/>
      <c r="L52" s="25"/>
      <c r="M52" s="25"/>
    </row>
    <row r="53" spans="1:13" ht="18.75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>
        <v>295.77600000000001</v>
      </c>
      <c r="G54" s="20">
        <v>189.43900000000002</v>
      </c>
      <c r="H54" s="20">
        <v>225.488</v>
      </c>
      <c r="I54" s="20">
        <v>222.00600000000003</v>
      </c>
      <c r="J54" s="20"/>
      <c r="K54" s="20"/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>
        <v>38.347999999999999</v>
      </c>
      <c r="G58" s="19">
        <v>19.603000000000002</v>
      </c>
      <c r="H58" s="19">
        <v>27.068999999999999</v>
      </c>
      <c r="I58" s="19">
        <v>28.402000000000001</v>
      </c>
      <c r="J58" s="19"/>
      <c r="K58" s="19"/>
      <c r="L58" s="19"/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>
        <v>257.428</v>
      </c>
      <c r="G59" s="19">
        <v>169.83600000000001</v>
      </c>
      <c r="H59" s="19">
        <v>198.41900000000001</v>
      </c>
      <c r="I59" s="19">
        <v>193.60400000000001</v>
      </c>
      <c r="J59" s="19"/>
      <c r="K59" s="19"/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>
        <v>42.04</v>
      </c>
      <c r="G65" s="20">
        <v>33.643000000000001</v>
      </c>
      <c r="H65" s="20">
        <v>33.610999999999997</v>
      </c>
      <c r="I65" s="20">
        <v>34.498000000000005</v>
      </c>
      <c r="J65" s="20"/>
      <c r="K65" s="20"/>
      <c r="L65" s="20"/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>
        <v>18.134999999999991</v>
      </c>
      <c r="G66" s="24">
        <v>2.8569999999999709</v>
      </c>
      <c r="H66" s="24">
        <v>21.856000000000002</v>
      </c>
      <c r="I66" s="24">
        <v>6.2160000000000082</v>
      </c>
      <c r="J66" s="24"/>
      <c r="K66" s="24"/>
      <c r="L66" s="24"/>
      <c r="M66" s="24"/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/>
      <c r="K67" s="24"/>
      <c r="L67" s="24"/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>
        <v>355.95100000000002</v>
      </c>
      <c r="G68" s="28">
        <v>225.93899999999999</v>
      </c>
      <c r="H68" s="25">
        <v>280.95499999999998</v>
      </c>
      <c r="I68" s="25">
        <v>262.72000000000003</v>
      </c>
      <c r="J68" s="25"/>
      <c r="K68" s="25"/>
      <c r="L68" s="25"/>
      <c r="M68" s="25"/>
    </row>
    <row r="69" spans="1:13" ht="18.75">
      <c r="A69" s="30" t="s">
        <v>29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11"/>
      <c r="M69" s="11"/>
    </row>
    <row r="70" spans="1:13" ht="19.5">
      <c r="A70" s="8" t="s">
        <v>15</v>
      </c>
      <c r="B70" s="20"/>
      <c r="C70" s="20"/>
      <c r="D70" s="20"/>
      <c r="E70" s="20">
        <v>227.91</v>
      </c>
      <c r="F70" s="20">
        <v>189.27799999999999</v>
      </c>
      <c r="G70" s="20">
        <v>173.66199999999998</v>
      </c>
      <c r="H70" s="20">
        <v>168.77699999999999</v>
      </c>
      <c r="I70" s="20">
        <v>179.90800000000002</v>
      </c>
      <c r="J70" s="20">
        <v>0</v>
      </c>
      <c r="K70" s="20">
        <v>0</v>
      </c>
      <c r="L70" s="20">
        <v>0</v>
      </c>
      <c r="M70" s="20">
        <v>0</v>
      </c>
    </row>
    <row r="71" spans="1:13" ht="18.75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>
      <c r="A74" s="16" t="s">
        <v>10</v>
      </c>
      <c r="B74" s="19"/>
      <c r="C74" s="19"/>
      <c r="D74" s="19"/>
      <c r="E74" s="19">
        <v>225.56199999999998</v>
      </c>
      <c r="F74" s="19">
        <v>186.79</v>
      </c>
      <c r="G74" s="19">
        <v>171.10999999999999</v>
      </c>
      <c r="H74" s="19">
        <v>166.58500000000001</v>
      </c>
      <c r="I74" s="19">
        <v>176.89000000000001</v>
      </c>
      <c r="J74" s="19"/>
      <c r="K74" s="19"/>
      <c r="L74" s="19"/>
      <c r="M74" s="19"/>
    </row>
    <row r="75" spans="1:13" ht="18.75">
      <c r="A75" s="16" t="s">
        <v>11</v>
      </c>
      <c r="B75" s="19"/>
      <c r="C75" s="19"/>
      <c r="D75" s="19"/>
      <c r="E75" s="19">
        <v>2.3479999999999999</v>
      </c>
      <c r="F75" s="19">
        <v>2.488</v>
      </c>
      <c r="G75" s="19">
        <v>2.552</v>
      </c>
      <c r="H75" s="19">
        <v>2.1920000000000002</v>
      </c>
      <c r="I75" s="19">
        <v>3.0179999999999998</v>
      </c>
      <c r="J75" s="19"/>
      <c r="K75" s="19"/>
      <c r="L75" s="19"/>
      <c r="M75" s="19"/>
    </row>
    <row r="76" spans="1:13" ht="18.75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>
      <c r="A79" s="16" t="s">
        <v>10</v>
      </c>
      <c r="B79" s="21"/>
      <c r="C79" s="21"/>
      <c r="D79" s="21"/>
      <c r="E79" s="21">
        <v>6.5000000000000002E-2</v>
      </c>
      <c r="F79" s="21">
        <v>5.2999999999999999E-2</v>
      </c>
      <c r="G79" s="21">
        <v>5.3999999999999999E-2</v>
      </c>
      <c r="H79" s="21">
        <v>5.1999999999999998E-2</v>
      </c>
      <c r="I79" s="21">
        <v>5.0999999999999997E-2</v>
      </c>
      <c r="J79" s="21"/>
      <c r="K79" s="21"/>
      <c r="L79" s="21"/>
      <c r="M79" s="21"/>
    </row>
    <row r="80" spans="1:13" ht="18.75">
      <c r="A80" s="16" t="s">
        <v>11</v>
      </c>
      <c r="B80" s="21"/>
      <c r="C80" s="21"/>
      <c r="D80" s="21"/>
      <c r="E80" s="21">
        <v>4.0000000000000001E-3</v>
      </c>
      <c r="F80" s="21">
        <v>4.0000000000000001E-3</v>
      </c>
      <c r="G80" s="21">
        <v>4.0000000000000001E-3</v>
      </c>
      <c r="H80" s="21">
        <v>4.0000000000000001E-3</v>
      </c>
      <c r="I80" s="21">
        <v>4.0000000000000001E-3</v>
      </c>
      <c r="J80" s="21"/>
      <c r="K80" s="21"/>
      <c r="L80" s="21"/>
      <c r="M80" s="21"/>
    </row>
    <row r="81" spans="1:13" ht="39">
      <c r="A81" s="8" t="s">
        <v>21</v>
      </c>
      <c r="B81" s="20"/>
      <c r="C81" s="20"/>
      <c r="D81" s="20"/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/>
      <c r="K81" s="20"/>
      <c r="L81" s="20"/>
      <c r="M81" s="20"/>
    </row>
    <row r="82" spans="1:13" ht="156">
      <c r="A82" s="8" t="s">
        <v>25</v>
      </c>
      <c r="B82" s="24"/>
      <c r="C82" s="24"/>
      <c r="D82" s="24"/>
      <c r="E82" s="24">
        <v>14.477000000000004</v>
      </c>
      <c r="F82" s="24">
        <v>13.415999999999997</v>
      </c>
      <c r="G82" s="24">
        <v>12.783000000000015</v>
      </c>
      <c r="H82" s="24">
        <v>13.076000000000001</v>
      </c>
      <c r="I82" s="24">
        <v>13.176999999999992</v>
      </c>
      <c r="J82" s="24"/>
      <c r="K82" s="24"/>
      <c r="L82" s="24"/>
      <c r="M82" s="24"/>
    </row>
    <row r="83" spans="1:13" ht="19.5">
      <c r="A83" s="17" t="s">
        <v>17</v>
      </c>
      <c r="B83" s="24"/>
      <c r="C83" s="24"/>
      <c r="D83" s="24"/>
      <c r="E83" s="24">
        <f>0.004+0.065</f>
        <v>6.9000000000000006E-2</v>
      </c>
      <c r="F83" s="24">
        <v>5.6999999999999995E-2</v>
      </c>
      <c r="G83" s="24">
        <v>5.7999999999999996E-2</v>
      </c>
      <c r="H83" s="24">
        <v>5.6000000000000001E-2</v>
      </c>
      <c r="I83" s="24">
        <v>5.4999999999999993E-2</v>
      </c>
      <c r="J83" s="24"/>
      <c r="K83" s="24"/>
      <c r="L83" s="24"/>
      <c r="M83" s="24"/>
    </row>
    <row r="84" spans="1:13" ht="18.75">
      <c r="A84" s="17" t="s">
        <v>22</v>
      </c>
      <c r="B84" s="25"/>
      <c r="C84" s="25"/>
      <c r="D84" s="25"/>
      <c r="E84" s="25">
        <v>242.387</v>
      </c>
      <c r="F84" s="25">
        <v>202.69399999999999</v>
      </c>
      <c r="G84" s="28">
        <v>186.44499999999999</v>
      </c>
      <c r="H84" s="25">
        <v>181.85300000000001</v>
      </c>
      <c r="I84" s="25">
        <v>193.08500000000001</v>
      </c>
      <c r="J84" s="25"/>
      <c r="K84" s="25"/>
      <c r="L84" s="25"/>
      <c r="M84" s="25"/>
    </row>
    <row r="85" spans="1:13" ht="18.75">
      <c r="A85" s="30" t="s">
        <v>30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11"/>
      <c r="M85" s="11"/>
    </row>
    <row r="86" spans="1:13" ht="19.5">
      <c r="A86" s="8" t="s">
        <v>15</v>
      </c>
      <c r="B86" s="20"/>
      <c r="C86" s="20"/>
      <c r="D86" s="20"/>
      <c r="E86" s="20"/>
      <c r="F86" s="20"/>
      <c r="G86" s="20"/>
      <c r="H86" s="20">
        <v>19.53</v>
      </c>
      <c r="I86" s="20">
        <v>85.566000000000003</v>
      </c>
      <c r="J86" s="20">
        <v>0</v>
      </c>
      <c r="K86" s="20">
        <v>0</v>
      </c>
      <c r="L86" s="20">
        <v>0</v>
      </c>
      <c r="M86" s="20">
        <v>0</v>
      </c>
    </row>
    <row r="87" spans="1:13" ht="18.75">
      <c r="A87" s="17" t="s">
        <v>20</v>
      </c>
      <c r="B87" s="9"/>
      <c r="C87" s="9"/>
      <c r="D87" s="9"/>
      <c r="E87" s="9"/>
      <c r="F87" s="9"/>
      <c r="G87" s="19"/>
      <c r="H87" s="9"/>
      <c r="I87" s="9"/>
      <c r="J87" s="9"/>
      <c r="K87" s="9"/>
      <c r="L87" s="12"/>
      <c r="M87" s="12"/>
    </row>
    <row r="88" spans="1:13" ht="18.75">
      <c r="A88" s="16" t="s">
        <v>18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ht="18.75">
      <c r="A89" s="16" t="s">
        <v>16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ht="18.75">
      <c r="A90" s="16" t="s">
        <v>10</v>
      </c>
      <c r="B90" s="19"/>
      <c r="C90" s="19"/>
      <c r="D90" s="19"/>
      <c r="E90" s="19"/>
      <c r="F90" s="19"/>
      <c r="G90" s="19"/>
      <c r="H90" s="19">
        <v>0.94099999999999995</v>
      </c>
      <c r="I90" s="19">
        <v>31.951000000000001</v>
      </c>
      <c r="J90" s="19"/>
      <c r="K90" s="19"/>
      <c r="L90" s="19"/>
      <c r="M90" s="19"/>
    </row>
    <row r="91" spans="1:13" ht="18.75">
      <c r="A91" s="16" t="s">
        <v>11</v>
      </c>
      <c r="B91" s="19"/>
      <c r="C91" s="19"/>
      <c r="D91" s="19"/>
      <c r="E91" s="19"/>
      <c r="F91" s="19"/>
      <c r="G91" s="19"/>
      <c r="H91" s="19">
        <v>18.588999999999999</v>
      </c>
      <c r="I91" s="19">
        <v>53.615000000000002</v>
      </c>
      <c r="J91" s="19"/>
      <c r="K91" s="19"/>
      <c r="L91" s="19"/>
      <c r="M91" s="19"/>
    </row>
    <row r="92" spans="1:13" ht="18.75">
      <c r="A92" s="17" t="s">
        <v>19</v>
      </c>
      <c r="B92" s="19"/>
      <c r="C92" s="19"/>
      <c r="D92" s="9"/>
      <c r="E92" s="9"/>
      <c r="F92" s="9"/>
      <c r="G92" s="19"/>
      <c r="H92" s="9"/>
      <c r="I92" s="9"/>
      <c r="J92" s="9"/>
      <c r="K92" s="9"/>
      <c r="L92" s="9"/>
      <c r="M92" s="9"/>
    </row>
    <row r="93" spans="1:13" ht="18.75">
      <c r="A93" s="16" t="s">
        <v>18</v>
      </c>
      <c r="B93" s="21"/>
      <c r="C93" s="21"/>
      <c r="D93" s="15"/>
      <c r="E93" s="15"/>
      <c r="F93" s="15"/>
      <c r="G93" s="22"/>
      <c r="H93" s="15"/>
      <c r="I93" s="15"/>
      <c r="J93" s="22"/>
      <c r="K93" s="22"/>
      <c r="L93" s="15"/>
      <c r="M93" s="15"/>
    </row>
    <row r="94" spans="1:13" ht="18.75">
      <c r="A94" s="16" t="s">
        <v>16</v>
      </c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18.75">
      <c r="A95" s="16" t="s">
        <v>10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ht="18.75">
      <c r="A96" s="16" t="s">
        <v>11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ht="39">
      <c r="A97" s="8" t="s">
        <v>21</v>
      </c>
      <c r="B97" s="20"/>
      <c r="C97" s="20"/>
      <c r="D97" s="20"/>
      <c r="E97" s="20"/>
      <c r="F97" s="20"/>
      <c r="G97" s="20"/>
      <c r="H97" s="20">
        <v>74.388999999999996</v>
      </c>
      <c r="I97" s="20">
        <v>185.392</v>
      </c>
      <c r="J97" s="20"/>
      <c r="K97" s="20"/>
      <c r="L97" s="20"/>
      <c r="M97" s="20"/>
    </row>
    <row r="98" spans="1:13" ht="156">
      <c r="A98" s="8" t="s">
        <v>25</v>
      </c>
      <c r="B98" s="24"/>
      <c r="C98" s="24"/>
      <c r="D98" s="24"/>
      <c r="E98" s="24"/>
      <c r="F98" s="24"/>
      <c r="G98" s="24"/>
      <c r="H98" s="24">
        <v>3.7250000000000001</v>
      </c>
      <c r="I98" s="24">
        <v>31.22700000000005</v>
      </c>
      <c r="J98" s="24"/>
      <c r="K98" s="24"/>
      <c r="L98" s="24"/>
      <c r="M98" s="24"/>
    </row>
    <row r="99" spans="1:13" ht="19.5">
      <c r="A99" s="17" t="s">
        <v>17</v>
      </c>
      <c r="B99" s="24"/>
      <c r="C99" s="24"/>
      <c r="D99" s="24"/>
      <c r="E99" s="24"/>
      <c r="F99" s="24"/>
      <c r="G99" s="24"/>
      <c r="H99" s="24"/>
      <c r="I99" s="24">
        <v>0</v>
      </c>
      <c r="J99" s="24"/>
      <c r="K99" s="24"/>
      <c r="L99" s="24"/>
      <c r="M99" s="24"/>
    </row>
    <row r="100" spans="1:13" ht="18.75">
      <c r="A100" s="17" t="s">
        <v>22</v>
      </c>
      <c r="B100" s="25"/>
      <c r="C100" s="25"/>
      <c r="D100" s="25"/>
      <c r="E100" s="25"/>
      <c r="F100" s="25"/>
      <c r="G100" s="28"/>
      <c r="H100" s="25">
        <v>97.644000000000005</v>
      </c>
      <c r="I100" s="25">
        <v>302.185</v>
      </c>
      <c r="J100" s="25"/>
      <c r="K100" s="25"/>
      <c r="L100" s="25"/>
      <c r="M100" s="25"/>
    </row>
    <row r="105" spans="1:13">
      <c r="G105" s="29"/>
      <c r="H105" s="29"/>
    </row>
    <row r="106" spans="1:13">
      <c r="G106" s="29"/>
      <c r="H106" s="29"/>
    </row>
  </sheetData>
  <mergeCells count="8">
    <mergeCell ref="A85:K85"/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2019-09-12T07:53:45Z</dcterms:modified>
</cp:coreProperties>
</file>